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1840" windowHeight="9975"/>
  </bookViews>
  <sheets>
    <sheet name="Dotacje na zadania własne" sheetId="1" r:id="rId1"/>
  </sheets>
  <calcPr calcId="145621"/>
</workbook>
</file>

<file path=xl/calcChain.xml><?xml version="1.0" encoding="utf-8"?>
<calcChain xmlns="http://schemas.openxmlformats.org/spreadsheetml/2006/main">
  <c r="F10" i="1" l="1"/>
  <c r="F11" i="1" s="1"/>
  <c r="E10" i="1"/>
  <c r="E11" i="1" s="1"/>
  <c r="F28" i="1"/>
  <c r="E28" i="1"/>
  <c r="F25" i="1"/>
  <c r="E25" i="1"/>
  <c r="F20" i="1"/>
  <c r="E20" i="1"/>
  <c r="F17" i="1"/>
  <c r="E17" i="1"/>
  <c r="F14" i="1"/>
  <c r="E14" i="1"/>
  <c r="E29" i="1" l="1"/>
  <c r="E30" i="1" s="1"/>
  <c r="F29" i="1"/>
  <c r="F30" i="1" s="1"/>
</calcChain>
</file>

<file path=xl/sharedStrings.xml><?xml version="1.0" encoding="utf-8"?>
<sst xmlns="http://schemas.openxmlformats.org/spreadsheetml/2006/main" count="32" uniqueCount="25">
  <si>
    <t>Dział</t>
  </si>
  <si>
    <t>Rozdział</t>
  </si>
  <si>
    <t>Par.</t>
  </si>
  <si>
    <t>Treść</t>
  </si>
  <si>
    <t>Dotacja celowa</t>
  </si>
  <si>
    <t>Składki na ubezpieczenia zdrowotne</t>
  </si>
  <si>
    <t>Składki na ubezpieczenia zdrowotne opłacane za osoby pobierające niektóre świadczenia z pomocy społecznej, niektóre świadczenia rodzinne oraz za osoby uczestniczące w zajęciach w centrum integracji społecznej</t>
  </si>
  <si>
    <t>Świadczenia społeczne</t>
  </si>
  <si>
    <t>Zasiłki stałe</t>
  </si>
  <si>
    <t>Ośrodki pomocy społecznej</t>
  </si>
  <si>
    <t>Wynagrodzenia  osobowe pracowników</t>
  </si>
  <si>
    <t>Składki na ubezpieczenia społeczne</t>
  </si>
  <si>
    <t>Składki na Fundusz Pracy</t>
  </si>
  <si>
    <t>Różne rozliczenia finansowe</t>
  </si>
  <si>
    <t>Pomoc społeczna</t>
  </si>
  <si>
    <t>Różne rozliczenia</t>
  </si>
  <si>
    <t xml:space="preserve">               Dotacje celowe otrzymane z budżetu państwa na realizację własnych </t>
  </si>
  <si>
    <t>Zasiłki okresowe, celowe i pomoc w naturze oraz składki na ubezpieczenia emerytalne i rentowe</t>
  </si>
  <si>
    <t>Pomoc w zakresie dożywiania</t>
  </si>
  <si>
    <t xml:space="preserve">                            zadań bieżących gmin na 2018 rok</t>
  </si>
  <si>
    <t>Plan dochodów na 2018 r.</t>
  </si>
  <si>
    <t>Plan wydatków na 2018 r.</t>
  </si>
  <si>
    <t>Ogółem dotacje na zadania własne na 2018 r.</t>
  </si>
  <si>
    <t xml:space="preserve">                  Załącznik Nr 6</t>
  </si>
  <si>
    <t xml:space="preserve">                 do uchwały Nr XLVI/378/2018 Rady Miejskiej w Mroczy z dnia 20.04.2018r.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</si>
</sst>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43" fontId="2" fillId="0" borderId="9" xfId="1" applyFont="1" applyBorder="1"/>
    <xf numFmtId="0" fontId="2" fillId="0" borderId="10" xfId="0" applyFont="1" applyBorder="1"/>
    <xf numFmtId="43" fontId="2" fillId="0" borderId="11" xfId="1" applyFont="1" applyBorder="1"/>
    <xf numFmtId="0" fontId="2" fillId="0" borderId="2" xfId="0" applyFont="1" applyBorder="1"/>
    <xf numFmtId="43" fontId="2" fillId="0" borderId="7" xfId="1" applyFont="1" applyBorder="1"/>
    <xf numFmtId="0" fontId="5" fillId="0" borderId="4" xfId="0" applyFont="1" applyBorder="1"/>
    <xf numFmtId="43" fontId="5" fillId="0" borderId="5" xfId="1" applyFont="1" applyBorder="1"/>
    <xf numFmtId="0" fontId="5" fillId="0" borderId="4" xfId="0" applyFont="1" applyBorder="1" applyAlignment="1">
      <alignment wrapText="1"/>
    </xf>
    <xf numFmtId="0" fontId="5" fillId="0" borderId="3" xfId="0" applyFont="1" applyBorder="1" applyAlignment="1">
      <alignment horizontal="center" vertical="center"/>
    </xf>
    <xf numFmtId="0" fontId="5" fillId="0" borderId="15" xfId="0" applyFont="1" applyBorder="1"/>
    <xf numFmtId="43" fontId="5" fillId="0" borderId="16" xfId="1" applyFont="1" applyBorder="1"/>
    <xf numFmtId="0" fontId="4" fillId="0" borderId="0" xfId="0" applyFont="1"/>
    <xf numFmtId="0" fontId="5" fillId="0" borderId="18" xfId="0" applyFont="1" applyBorder="1"/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43" fontId="5" fillId="0" borderId="5" xfId="1" applyFont="1" applyBorder="1" applyAlignment="1">
      <alignment vertical="center"/>
    </xf>
    <xf numFmtId="43" fontId="5" fillId="0" borderId="19" xfId="0" applyNumberFormat="1" applyFont="1" applyBorder="1"/>
    <xf numFmtId="0" fontId="4" fillId="0" borderId="4" xfId="0" applyFont="1" applyFill="1" applyBorder="1" applyAlignment="1">
      <alignment horizontal="center" wrapText="1"/>
    </xf>
    <xf numFmtId="43" fontId="2" fillId="0" borderId="10" xfId="1" applyFont="1" applyFill="1" applyBorder="1"/>
    <xf numFmtId="43" fontId="5" fillId="0" borderId="4" xfId="1" applyFont="1" applyFill="1" applyBorder="1"/>
    <xf numFmtId="43" fontId="2" fillId="0" borderId="2" xfId="1" applyFont="1" applyFill="1" applyBorder="1"/>
    <xf numFmtId="43" fontId="5" fillId="0" borderId="4" xfId="1" applyFont="1" applyFill="1" applyBorder="1" applyAlignment="1">
      <alignment vertical="center"/>
    </xf>
    <xf numFmtId="43" fontId="2" fillId="0" borderId="1" xfId="1" applyFont="1" applyFill="1" applyBorder="1"/>
    <xf numFmtId="43" fontId="5" fillId="0" borderId="15" xfId="1" applyFont="1" applyFill="1" applyBorder="1"/>
    <xf numFmtId="43" fontId="5" fillId="0" borderId="18" xfId="0" applyNumberFormat="1" applyFont="1" applyFill="1" applyBorder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workbookViewId="0">
      <selection activeCell="H8" sqref="H8"/>
    </sheetView>
  </sheetViews>
  <sheetFormatPr defaultRowHeight="15" x14ac:dyDescent="0.25"/>
  <cols>
    <col min="1" max="1" width="6.42578125" customWidth="1"/>
    <col min="2" max="2" width="8.7109375" customWidth="1"/>
    <col min="3" max="3" width="8.42578125" customWidth="1"/>
    <col min="4" max="4" width="35.28515625" customWidth="1"/>
    <col min="5" max="5" width="15.28515625" customWidth="1"/>
    <col min="6" max="6" width="13.85546875" customWidth="1"/>
  </cols>
  <sheetData>
    <row r="1" spans="1:6" ht="9.75" customHeight="1" x14ac:dyDescent="0.25"/>
    <row r="2" spans="1:6" x14ac:dyDescent="0.25">
      <c r="D2" s="2" t="s">
        <v>23</v>
      </c>
      <c r="E2" s="2"/>
    </row>
    <row r="3" spans="1:6" x14ac:dyDescent="0.25">
      <c r="D3" s="2" t="s">
        <v>24</v>
      </c>
      <c r="E3" s="2"/>
    </row>
    <row r="4" spans="1:6" ht="19.5" customHeight="1" x14ac:dyDescent="0.25"/>
    <row r="5" spans="1:6" x14ac:dyDescent="0.25">
      <c r="A5" s="19" t="s">
        <v>16</v>
      </c>
      <c r="B5" s="19"/>
      <c r="C5" s="19"/>
      <c r="D5" s="19"/>
      <c r="E5" s="19"/>
      <c r="F5" s="19"/>
    </row>
    <row r="6" spans="1:6" ht="17.25" customHeight="1" x14ac:dyDescent="0.25">
      <c r="A6" s="19"/>
      <c r="B6" s="19" t="s">
        <v>19</v>
      </c>
      <c r="C6" s="19"/>
      <c r="D6" s="19"/>
      <c r="E6" s="19"/>
      <c r="F6" s="19"/>
    </row>
    <row r="7" spans="1:6" ht="15.75" thickBot="1" x14ac:dyDescent="0.3"/>
    <row r="8" spans="1:6" ht="45" customHeight="1" thickBot="1" x14ac:dyDescent="0.3">
      <c r="A8" s="5" t="s">
        <v>0</v>
      </c>
      <c r="B8" s="6" t="s">
        <v>1</v>
      </c>
      <c r="C8" s="6" t="s">
        <v>2</v>
      </c>
      <c r="D8" s="6" t="s">
        <v>3</v>
      </c>
      <c r="E8" s="36" t="s">
        <v>20</v>
      </c>
      <c r="F8" s="7" t="s">
        <v>21</v>
      </c>
    </row>
    <row r="9" spans="1:6" ht="18" customHeight="1" thickBot="1" x14ac:dyDescent="0.3">
      <c r="A9" s="21">
        <v>758</v>
      </c>
      <c r="B9" s="22">
        <v>75814</v>
      </c>
      <c r="C9" s="22">
        <v>2030</v>
      </c>
      <c r="D9" s="9" t="s">
        <v>4</v>
      </c>
      <c r="E9" s="37">
        <v>36937.199999999997</v>
      </c>
      <c r="F9" s="10">
        <v>0</v>
      </c>
    </row>
    <row r="10" spans="1:6" ht="18" customHeight="1" thickBot="1" x14ac:dyDescent="0.3">
      <c r="A10" s="23"/>
      <c r="B10" s="24">
        <v>75814</v>
      </c>
      <c r="C10" s="25"/>
      <c r="D10" s="13" t="s">
        <v>13</v>
      </c>
      <c r="E10" s="38">
        <f>SUM(E9)</f>
        <v>36937.199999999997</v>
      </c>
      <c r="F10" s="14">
        <f>SUM(F9)</f>
        <v>0</v>
      </c>
    </row>
    <row r="11" spans="1:6" ht="21.75" customHeight="1" thickBot="1" x14ac:dyDescent="0.3">
      <c r="A11" s="24">
        <v>758</v>
      </c>
      <c r="B11" s="25"/>
      <c r="C11" s="25"/>
      <c r="D11" s="13" t="s">
        <v>15</v>
      </c>
      <c r="E11" s="38">
        <f>SUM(E10)</f>
        <v>36937.199999999997</v>
      </c>
      <c r="F11" s="14">
        <f>SUM(F10)</f>
        <v>0</v>
      </c>
    </row>
    <row r="12" spans="1:6" ht="18" customHeight="1" x14ac:dyDescent="0.25">
      <c r="A12" s="26">
        <v>852</v>
      </c>
      <c r="B12" s="27">
        <v>85213</v>
      </c>
      <c r="C12" s="27">
        <v>2030</v>
      </c>
      <c r="D12" s="11" t="s">
        <v>4</v>
      </c>
      <c r="E12" s="39">
        <v>25000</v>
      </c>
      <c r="F12" s="12"/>
    </row>
    <row r="13" spans="1:6" ht="18" customHeight="1" thickBot="1" x14ac:dyDescent="0.3">
      <c r="A13" s="21"/>
      <c r="B13" s="22"/>
      <c r="C13" s="22">
        <v>4130</v>
      </c>
      <c r="D13" s="9" t="s">
        <v>5</v>
      </c>
      <c r="E13" s="37"/>
      <c r="F13" s="10">
        <v>25000</v>
      </c>
    </row>
    <row r="14" spans="1:6" ht="78" customHeight="1" thickBot="1" x14ac:dyDescent="0.3">
      <c r="A14" s="28"/>
      <c r="B14" s="16">
        <v>85213</v>
      </c>
      <c r="C14" s="25"/>
      <c r="D14" s="15" t="s">
        <v>6</v>
      </c>
      <c r="E14" s="40">
        <f>SUM(E12:E13)</f>
        <v>25000</v>
      </c>
      <c r="F14" s="34">
        <f>SUM(F13)</f>
        <v>25000</v>
      </c>
    </row>
    <row r="15" spans="1:6" ht="18" customHeight="1" x14ac:dyDescent="0.25">
      <c r="A15" s="21"/>
      <c r="B15" s="27">
        <v>85214</v>
      </c>
      <c r="C15" s="27">
        <v>2030</v>
      </c>
      <c r="D15" s="11" t="s">
        <v>4</v>
      </c>
      <c r="E15" s="39">
        <v>503000</v>
      </c>
      <c r="F15" s="12"/>
    </row>
    <row r="16" spans="1:6" ht="18" customHeight="1" thickBot="1" x14ac:dyDescent="0.3">
      <c r="A16" s="21"/>
      <c r="B16" s="22"/>
      <c r="C16" s="22">
        <v>3110</v>
      </c>
      <c r="D16" s="9" t="s">
        <v>7</v>
      </c>
      <c r="E16" s="37"/>
      <c r="F16" s="10">
        <v>503000</v>
      </c>
    </row>
    <row r="17" spans="1:6" ht="44.25" customHeight="1" thickBot="1" x14ac:dyDescent="0.3">
      <c r="A17" s="28"/>
      <c r="B17" s="24">
        <v>85214</v>
      </c>
      <c r="C17" s="25"/>
      <c r="D17" s="15" t="s">
        <v>17</v>
      </c>
      <c r="E17" s="40">
        <f>SUM(E15:E16)</f>
        <v>503000</v>
      </c>
      <c r="F17" s="34">
        <f>SUM(F16)</f>
        <v>503000</v>
      </c>
    </row>
    <row r="18" spans="1:6" ht="18" customHeight="1" x14ac:dyDescent="0.25">
      <c r="A18" s="21"/>
      <c r="B18" s="27">
        <v>85216</v>
      </c>
      <c r="C18" s="27">
        <v>2030</v>
      </c>
      <c r="D18" s="11" t="s">
        <v>4</v>
      </c>
      <c r="E18" s="39">
        <v>187000</v>
      </c>
      <c r="F18" s="12"/>
    </row>
    <row r="19" spans="1:6" ht="18" customHeight="1" thickBot="1" x14ac:dyDescent="0.3">
      <c r="A19" s="21"/>
      <c r="B19" s="22"/>
      <c r="C19" s="22">
        <v>3110</v>
      </c>
      <c r="D19" s="9" t="s">
        <v>7</v>
      </c>
      <c r="E19" s="37"/>
      <c r="F19" s="10">
        <v>187000</v>
      </c>
    </row>
    <row r="20" spans="1:6" ht="23.25" customHeight="1" thickBot="1" x14ac:dyDescent="0.3">
      <c r="A20" s="28"/>
      <c r="B20" s="24">
        <v>85216</v>
      </c>
      <c r="C20" s="25"/>
      <c r="D20" s="13" t="s">
        <v>8</v>
      </c>
      <c r="E20" s="38">
        <f>SUM(E18:E19)</f>
        <v>187000</v>
      </c>
      <c r="F20" s="14">
        <f>SUM(F19)</f>
        <v>187000</v>
      </c>
    </row>
    <row r="21" spans="1:6" ht="18" customHeight="1" x14ac:dyDescent="0.25">
      <c r="A21" s="21"/>
      <c r="B21" s="27">
        <v>85219</v>
      </c>
      <c r="C21" s="27">
        <v>2030</v>
      </c>
      <c r="D21" s="11" t="s">
        <v>4</v>
      </c>
      <c r="E21" s="39">
        <v>151600</v>
      </c>
      <c r="F21" s="12"/>
    </row>
    <row r="22" spans="1:6" ht="18" customHeight="1" x14ac:dyDescent="0.25">
      <c r="A22" s="21"/>
      <c r="B22" s="29"/>
      <c r="C22" s="29">
        <v>4010</v>
      </c>
      <c r="D22" s="4" t="s">
        <v>10</v>
      </c>
      <c r="E22" s="41"/>
      <c r="F22" s="8">
        <v>133600</v>
      </c>
    </row>
    <row r="23" spans="1:6" ht="18" customHeight="1" x14ac:dyDescent="0.25">
      <c r="A23" s="21"/>
      <c r="B23" s="29"/>
      <c r="C23" s="29">
        <v>4110</v>
      </c>
      <c r="D23" s="4" t="s">
        <v>11</v>
      </c>
      <c r="E23" s="41"/>
      <c r="F23" s="8">
        <v>16800</v>
      </c>
    </row>
    <row r="24" spans="1:6" ht="18" customHeight="1" thickBot="1" x14ac:dyDescent="0.3">
      <c r="A24" s="21"/>
      <c r="B24" s="22"/>
      <c r="C24" s="22">
        <v>4120</v>
      </c>
      <c r="D24" s="9" t="s">
        <v>12</v>
      </c>
      <c r="E24" s="37"/>
      <c r="F24" s="10">
        <v>1200</v>
      </c>
    </row>
    <row r="25" spans="1:6" ht="19.5" customHeight="1" thickBot="1" x14ac:dyDescent="0.3">
      <c r="A25" s="28"/>
      <c r="B25" s="24">
        <v>85219</v>
      </c>
      <c r="C25" s="25"/>
      <c r="D25" s="13" t="s">
        <v>9</v>
      </c>
      <c r="E25" s="38">
        <f>SUM(E21:E24)</f>
        <v>151600</v>
      </c>
      <c r="F25" s="14">
        <f>SUM(F22:F24)</f>
        <v>151600</v>
      </c>
    </row>
    <row r="26" spans="1:6" ht="18" customHeight="1" x14ac:dyDescent="0.25">
      <c r="A26" s="21"/>
      <c r="B26" s="27">
        <v>85230</v>
      </c>
      <c r="C26" s="27">
        <v>2030</v>
      </c>
      <c r="D26" s="11" t="s">
        <v>4</v>
      </c>
      <c r="E26" s="39">
        <v>75000</v>
      </c>
      <c r="F26" s="12"/>
    </row>
    <row r="27" spans="1:6" ht="18" customHeight="1" thickBot="1" x14ac:dyDescent="0.3">
      <c r="A27" s="21"/>
      <c r="B27" s="22"/>
      <c r="C27" s="22">
        <v>3110</v>
      </c>
      <c r="D27" s="9" t="s">
        <v>7</v>
      </c>
      <c r="E27" s="37"/>
      <c r="F27" s="10">
        <v>75000</v>
      </c>
    </row>
    <row r="28" spans="1:6" ht="19.5" customHeight="1" thickBot="1" x14ac:dyDescent="0.3">
      <c r="A28" s="23"/>
      <c r="B28" s="30">
        <v>85230</v>
      </c>
      <c r="C28" s="31"/>
      <c r="D28" s="17" t="s">
        <v>18</v>
      </c>
      <c r="E28" s="42">
        <f>SUM(E26:E27)</f>
        <v>75000</v>
      </c>
      <c r="F28" s="18">
        <f>SUM(F27)</f>
        <v>75000</v>
      </c>
    </row>
    <row r="29" spans="1:6" ht="21.75" customHeight="1" thickBot="1" x14ac:dyDescent="0.3">
      <c r="A29" s="24">
        <v>852</v>
      </c>
      <c r="B29" s="25"/>
      <c r="C29" s="25"/>
      <c r="D29" s="13" t="s">
        <v>14</v>
      </c>
      <c r="E29" s="38">
        <f>E14+E17+E20+E25+E28</f>
        <v>941600</v>
      </c>
      <c r="F29" s="14">
        <f>F14+F17+F20+F25+F28</f>
        <v>941600</v>
      </c>
    </row>
    <row r="30" spans="1:6" ht="28.5" customHeight="1" thickBot="1" x14ac:dyDescent="0.3">
      <c r="A30" s="32"/>
      <c r="B30" s="33"/>
      <c r="C30" s="33"/>
      <c r="D30" s="20" t="s">
        <v>22</v>
      </c>
      <c r="E30" s="43">
        <f>E11+E29</f>
        <v>978537.2</v>
      </c>
      <c r="F30" s="35">
        <f>F11+F29</f>
        <v>941600</v>
      </c>
    </row>
    <row r="31" spans="1:6" x14ac:dyDescent="0.25">
      <c r="A31" s="2"/>
      <c r="B31" s="2"/>
      <c r="C31" s="2"/>
      <c r="D31" s="2"/>
      <c r="E31" s="2"/>
      <c r="F31" s="2"/>
    </row>
    <row r="32" spans="1:6" x14ac:dyDescent="0.25">
      <c r="A32" s="2"/>
      <c r="B32" s="2"/>
      <c r="C32" s="2"/>
      <c r="D32" s="2"/>
      <c r="E32" s="2"/>
      <c r="F32" s="2"/>
    </row>
    <row r="33" spans="1:6" x14ac:dyDescent="0.25">
      <c r="A33" s="3"/>
      <c r="B33" s="3"/>
      <c r="C33" s="3"/>
      <c r="D33" s="3"/>
      <c r="E33" s="3"/>
      <c r="F33" s="3"/>
    </row>
    <row r="34" spans="1:6" x14ac:dyDescent="0.25">
      <c r="A34" s="3"/>
      <c r="B34" s="3"/>
      <c r="C34" s="3"/>
      <c r="D34" s="3"/>
      <c r="E34" s="3"/>
      <c r="F34" s="3"/>
    </row>
    <row r="35" spans="1:6" x14ac:dyDescent="0.25">
      <c r="A35" s="3"/>
      <c r="B35" s="3"/>
      <c r="C35" s="3"/>
      <c r="D35" s="3"/>
      <c r="E35" s="3"/>
      <c r="F35" s="3"/>
    </row>
    <row r="36" spans="1:6" x14ac:dyDescent="0.25">
      <c r="A36" s="3"/>
      <c r="B36" s="3"/>
      <c r="C36" s="3"/>
      <c r="D36" s="3"/>
      <c r="E36" s="3"/>
      <c r="F36" s="3"/>
    </row>
    <row r="37" spans="1:6" x14ac:dyDescent="0.25">
      <c r="A37" s="3"/>
      <c r="B37" s="3"/>
      <c r="C37" s="3"/>
      <c r="D37" s="3"/>
      <c r="E37" s="3"/>
      <c r="F37" s="3"/>
    </row>
    <row r="38" spans="1:6" x14ac:dyDescent="0.25">
      <c r="A38" s="3"/>
      <c r="B38" s="3"/>
      <c r="C38" s="3"/>
      <c r="D38" s="3"/>
      <c r="E38" s="3"/>
      <c r="F38" s="3"/>
    </row>
    <row r="39" spans="1:6" x14ac:dyDescent="0.25">
      <c r="A39" s="3"/>
      <c r="B39" s="3"/>
      <c r="C39" s="3"/>
      <c r="D39" s="3"/>
      <c r="E39" s="3"/>
      <c r="F39" s="3"/>
    </row>
    <row r="40" spans="1:6" x14ac:dyDescent="0.25">
      <c r="A40" s="3"/>
      <c r="B40" s="3"/>
      <c r="C40" s="3"/>
      <c r="D40" s="3"/>
      <c r="E40" s="3"/>
      <c r="F40" s="3"/>
    </row>
    <row r="41" spans="1:6" x14ac:dyDescent="0.25">
      <c r="A41" s="1"/>
      <c r="B41" s="1"/>
      <c r="C41" s="1"/>
      <c r="D41" s="1"/>
      <c r="E41" s="1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x14ac:dyDescent="0.25">
      <c r="A43" s="1"/>
      <c r="B43" s="1"/>
      <c r="C43" s="1"/>
      <c r="D43" s="1"/>
      <c r="E43" s="1"/>
      <c r="F4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Dotacje na zadania własne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MalgorzataK</dc:creator>
  <cp:lastModifiedBy>Informatyk</cp:lastModifiedBy>
  <cp:lastPrinted>2017-11-10T06:13:21Z</cp:lastPrinted>
  <dcterms:created xsi:type="dcterms:W3CDTF">2014-11-12T16:37:52Z</dcterms:created>
  <dcterms:modified xsi:type="dcterms:W3CDTF">2018-04-12T16:31:32Z</dcterms:modified>
</cp:coreProperties>
</file>